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5C9B4590-FE3C-4180-A2DD-8B9FDC10A66A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1" sheetId="1" r:id="rId1"/>
  </sheets>
  <calcPr calcId="191029"/>
</workbook>
</file>

<file path=xl/calcChain.xml><?xml version="1.0" encoding="utf-8"?>
<calcChain xmlns="http://schemas.openxmlformats.org/spreadsheetml/2006/main">
  <c r="R14" i="1" l="1"/>
  <c r="R15" i="1"/>
  <c r="R16" i="1"/>
  <c r="R17" i="1"/>
  <c r="R18" i="1"/>
  <c r="R19" i="1"/>
  <c r="R20" i="1"/>
  <c r="R21" i="1"/>
  <c r="R35" i="1" l="1"/>
  <c r="R34" i="1"/>
  <c r="R33" i="1"/>
  <c r="R28" i="1"/>
  <c r="R27" i="1"/>
  <c r="R26" i="1"/>
  <c r="R25" i="1"/>
  <c r="R29" i="1" l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D29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D22" i="1"/>
  <c r="H31" i="1" l="1"/>
  <c r="H40" i="1" s="1"/>
  <c r="L31" i="1"/>
  <c r="L40" i="1" s="1"/>
  <c r="K31" i="1"/>
  <c r="K40" i="1" s="1"/>
  <c r="E31" i="1"/>
  <c r="E40" i="1" s="1"/>
  <c r="D31" i="1"/>
  <c r="D40" i="1" s="1"/>
  <c r="F31" i="1"/>
  <c r="F40" i="1" s="1"/>
  <c r="Q31" i="1"/>
  <c r="Q40" i="1" s="1"/>
  <c r="J31" i="1"/>
  <c r="J40" i="1" s="1"/>
  <c r="I31" i="1"/>
  <c r="I40" i="1" s="1"/>
  <c r="P31" i="1"/>
  <c r="P40" i="1" s="1"/>
  <c r="O31" i="1"/>
  <c r="O40" i="1" s="1"/>
  <c r="N31" i="1"/>
  <c r="N40" i="1" s="1"/>
  <c r="M31" i="1"/>
  <c r="M40" i="1" s="1"/>
  <c r="G31" i="1"/>
  <c r="G40" i="1" s="1"/>
  <c r="R22" i="1"/>
  <c r="R31" i="1" l="1"/>
  <c r="R40" i="1" s="1"/>
</calcChain>
</file>

<file path=xl/sharedStrings.xml><?xml version="1.0" encoding="utf-8"?>
<sst xmlns="http://schemas.openxmlformats.org/spreadsheetml/2006/main" count="61" uniqueCount="58">
  <si>
    <t xml:space="preserve"> </t>
  </si>
  <si>
    <t xml:space="preserve">                                                                               MALAYSIA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</si>
  <si>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</si>
  <si>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</si>
  <si>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</si>
  <si>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</si>
  <si>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</si>
  <si>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</si>
  <si>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</si>
  <si>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</si>
  <si>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</si>
  <si>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</si>
  <si>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Samb. Dari Jadual 4.6.5.</t>
  </si>
  <si>
    <t>(Cont'd From Table 4.6.5.)</t>
  </si>
  <si>
    <t>35</t>
  </si>
  <si>
    <t>36</t>
  </si>
  <si>
    <t>37</t>
  </si>
  <si>
    <t>38</t>
  </si>
  <si>
    <t>39</t>
  </si>
  <si>
    <t>42</t>
  </si>
  <si>
    <t>45</t>
  </si>
  <si>
    <t>56</t>
  </si>
  <si>
    <t>57</t>
  </si>
  <si>
    <t>76</t>
  </si>
  <si>
    <t>Kumpulan Peralatan 
Menangkap Ikan</t>
  </si>
  <si>
    <t>Fishing Gear Group</t>
  </si>
  <si>
    <t>Federal Territory Of Labuan</t>
  </si>
  <si>
    <t>Malaysia:</t>
  </si>
  <si>
    <t>Wilayah Persekutuan Labuan</t>
  </si>
  <si>
    <t>Pulau Pinang</t>
  </si>
  <si>
    <t>Melaka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</si>
  <si>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</si>
  <si>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</si>
  <si>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</si>
  <si>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</si>
  <si>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</si>
  <si>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Pukat Tunda
</t>
    </r>
    <r>
      <rPr>
        <i/>
        <sz val="9"/>
        <color rgb="FF0033CC"/>
        <rFont val="Arial"/>
        <family val="2"/>
      </rPr>
      <t>Trawl Nets</t>
    </r>
  </si>
  <si>
    <r>
      <t>Pukat Jerut Ikan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Fish Purse Seines</t>
    </r>
  </si>
  <si>
    <r>
      <rPr>
        <b/>
        <sz val="9"/>
        <rFont val="Arial"/>
        <family val="2"/>
      </rPr>
      <t>Pukat Jerut Bilis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Anchovy Purse Seines</t>
    </r>
  </si>
  <si>
    <r>
      <rPr>
        <b/>
        <sz val="9"/>
        <rFont val="Arial"/>
        <family val="2"/>
      </rPr>
      <t>Pukat Tarik Lain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Other Seines</t>
    </r>
  </si>
  <si>
    <r>
      <t>Pukat Hanyut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Drift/Gill Nets</t>
    </r>
  </si>
  <si>
    <r>
      <t>Pukat Tangguk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Lift Nets</t>
    </r>
  </si>
  <si>
    <r>
      <t>Belat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Stationary Traps</t>
    </r>
  </si>
  <si>
    <r>
      <t>Bubu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Portable Traps</t>
    </r>
  </si>
  <si>
    <r>
      <t>Pancing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Hooks &amp; Lines</t>
    </r>
  </si>
  <si>
    <r>
      <t xml:space="preserve">Pukat Bakul 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Bag Nets</t>
    </r>
  </si>
  <si>
    <r>
      <t>Pukat Rentang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Barrier Nets</t>
    </r>
  </si>
  <si>
    <r>
      <t>Pukat Surung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Push/Scoop Nets</t>
    </r>
  </si>
  <si>
    <r>
      <t>Memungut Siput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Shellfish Collection</t>
    </r>
    <r>
      <rPr>
        <i/>
        <sz val="9"/>
        <rFont val="Arial"/>
        <family val="2"/>
      </rPr>
      <t xml:space="preserve"> </t>
    </r>
  </si>
  <si>
    <r>
      <t>Rampaian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Miscellaneous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</si>
  <si>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Total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</si>
  <si>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</si>
  <si>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</si>
  <si>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                                            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4.1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</si>
  <si>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</si>
  <si>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t>Negeri/</t>
    </r>
    <r>
      <rPr>
        <i/>
        <sz val="8"/>
        <color rgb="FF0033CC"/>
        <rFont val="Arial"/>
        <family val="2"/>
      </rPr>
      <t>State</t>
    </r>
  </si>
  <si>
    <t>PENDARATAN IKAN LAUT MENGIKUT NEGERI DAN KUMPULAN PERALATAN MENANGKAP IKAN , 2021</t>
  </si>
  <si>
    <r>
      <t xml:space="preserve">             </t>
    </r>
    <r>
      <rPr>
        <i/>
        <sz val="9"/>
        <color rgb="FF0033CC"/>
        <rFont val="Arial"/>
        <family val="2"/>
      </rPr>
      <t>LANDINGS OF MARINE FISH BY STATE AND FISHING GEAR GROUP 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</si>
</sst>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\(* \(#,##0\);_(* &quot;-&quot;_);_(@_)"/>
    <numFmt numFmtId="165" formatCode="_(* #,##0.0_);\(* \(#,##0.0\);_(* &quot;-&quot;_);_(@_)"/>
  </numFmts>
  <fonts count="16" x14ac:knownFonts="1">
    <font>
      <sz val="10"/>
      <name val="Arial"/>
    </font>
    <font>
      <sz val="9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/>
    <xf numFmtId="0" fontId="3" fillId="0" borderId="0" xfId="0" applyFont="1" applyBorder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/>
    <xf numFmtId="0" fontId="1" fillId="0" borderId="3" xfId="0" applyFont="1" applyBorder="1"/>
    <xf numFmtId="0" fontId="1" fillId="0" borderId="4" xfId="0" applyFont="1" applyBorder="1"/>
    <xf numFmtId="37" fontId="2" fillId="0" borderId="4" xfId="0" applyNumberFormat="1" applyFont="1" applyBorder="1" applyProtection="1"/>
    <xf numFmtId="37" fontId="2" fillId="0" borderId="5" xfId="0" applyNumberFormat="1" applyFont="1" applyBorder="1" applyProtection="1"/>
    <xf numFmtId="0" fontId="1" fillId="0" borderId="0" xfId="0" applyFont="1" applyProtection="1"/>
    <xf numFmtId="0" fontId="3" fillId="0" borderId="4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3" fillId="0" borderId="7" xfId="0" applyFont="1" applyBorder="1"/>
    <xf numFmtId="0" fontId="3" fillId="0" borderId="8" xfId="0" applyFont="1" applyBorder="1"/>
    <xf numFmtId="37" fontId="2" fillId="0" borderId="0" xfId="0" applyNumberFormat="1" applyFont="1" applyBorder="1" applyProtection="1"/>
    <xf numFmtId="0" fontId="3" fillId="0" borderId="0" xfId="0" applyFont="1"/>
    <xf numFmtId="0" fontId="2" fillId="0" borderId="0" xfId="0" applyFont="1"/>
    <xf numFmtId="37" fontId="2" fillId="0" borderId="0" xfId="0" applyNumberFormat="1" applyFont="1" applyProtection="1"/>
    <xf numFmtId="0" fontId="3" fillId="0" borderId="0" xfId="0" applyFont="1" applyAlignment="1" applyProtection="1">
      <alignment horizontal="left"/>
    </xf>
    <xf numFmtId="0" fontId="3" fillId="0" borderId="9" xfId="0" applyFont="1" applyBorder="1"/>
    <xf numFmtId="0" fontId="2" fillId="0" borderId="0" xfId="0" applyFont="1" applyBorder="1" applyAlignment="1" applyProtection="1">
      <alignment horizontal="left"/>
    </xf>
    <xf numFmtId="0" fontId="1" fillId="0" borderId="9" xfId="0" applyFont="1" applyBorder="1"/>
    <xf numFmtId="0" fontId="1" fillId="0" borderId="1" xfId="0" applyFont="1" applyBorder="1"/>
    <xf numFmtId="0" fontId="3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7" xfId="0" applyFont="1" applyBorder="1"/>
    <xf numFmtId="0" fontId="1" fillId="0" borderId="0" xfId="0" applyFont="1" applyBorder="1" applyProtection="1"/>
    <xf numFmtId="37" fontId="1" fillId="0" borderId="0" xfId="0" applyNumberFormat="1" applyFont="1" applyBorder="1" applyProtection="1"/>
    <xf numFmtId="2" fontId="1" fillId="0" borderId="0" xfId="0" applyNumberFormat="1" applyFont="1"/>
    <xf numFmtId="37" fontId="5" fillId="0" borderId="0" xfId="0" applyNumberFormat="1" applyFont="1" applyBorder="1" applyProtection="1"/>
    <xf numFmtId="37" fontId="5" fillId="0" borderId="8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3" fontId="8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/>
    <xf numFmtId="0" fontId="5" fillId="2" borderId="4" xfId="0" applyFont="1" applyFill="1" applyBorder="1" applyAlignment="1" applyProtection="1">
      <alignment horizontal="left"/>
    </xf>
    <xf numFmtId="0" fontId="4" fillId="3" borderId="5" xfId="0" applyFont="1" applyFill="1" applyBorder="1" applyAlignment="1" applyProtection="1">
      <alignment horizont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0" fontId="14" fillId="0" borderId="0" xfId="0" applyFont="1" applyBorder="1" applyAlignment="1" applyProtection="1">
      <alignment horizontal="left"/>
    </xf>
    <xf numFmtId="0" fontId="5" fillId="2" borderId="4" xfId="0" applyFont="1" applyFill="1" applyBorder="1" applyAlignment="1" applyProtection="1">
      <alignment horizontal="left" vertical="center" wrapText="1"/>
    </xf>
    <xf numFmtId="164" fontId="8" fillId="2" borderId="4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4" fillId="3" borderId="5" xfId="0" applyNumberFormat="1" applyFont="1" applyFill="1" applyBorder="1" applyAlignment="1" applyProtection="1">
      <alignment horizontal="right" vertical="center"/>
    </xf>
    <xf numFmtId="164" fontId="4" fillId="3" borderId="4" xfId="0" applyNumberFormat="1" applyFont="1" applyFill="1" applyBorder="1" applyAlignment="1" applyProtection="1">
      <alignment horizontal="right" vertical="center"/>
    </xf>
    <xf numFmtId="164" fontId="4" fillId="3" borderId="6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/>
    <xf numFmtId="164" fontId="8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5" fillId="0" borderId="4" xfId="0" applyNumberFormat="1" applyFont="1" applyBorder="1" applyAlignment="1" applyProtection="1">
      <alignment horizontal="right" vertical="center"/>
    </xf>
    <xf numFmtId="164" fontId="5" fillId="0" borderId="5" xfId="0" applyNumberFormat="1" applyFont="1" applyBorder="1" applyAlignment="1" applyProtection="1">
      <alignment horizontal="right" vertical="center"/>
    </xf>
    <xf numFmtId="164" fontId="5" fillId="0" borderId="2" xfId="0" applyNumberFormat="1" applyFont="1" applyBorder="1" applyAlignment="1" applyProtection="1">
      <alignment horizontal="right" vertical="center"/>
    </xf>
    <xf numFmtId="0" fontId="2" fillId="0" borderId="0" xfId="0" applyFont="1" applyFill="1" applyBorder="1"/>
    <xf numFmtId="164" fontId="1" fillId="0" borderId="0" xfId="0" applyNumberFormat="1" applyFont="1"/>
    <xf numFmtId="14" fontId="1" fillId="0" borderId="0" xfId="0" applyNumberFormat="1" applyFont="1" applyFill="1"/>
    <xf numFmtId="165" fontId="5" fillId="2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>
      <alignment horizontal="center" vertical="center" textRotation="90" wrapText="1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</xdr:row>
      <xdr:rowOff>47625</xdr:rowOff>
    </xdr:from>
    <xdr:to>
      <xdr:col>3</xdr:col>
      <xdr:colOff>238875</xdr:colOff>
      <xdr:row>4</xdr:row>
      <xdr:rowOff>158227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95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tabSelected="1" topLeftCell="C19" zoomScaleNormal="100" workbookViewId="0">
      <selection activeCell="O49" sqref="O49"/>
    </sheetView>
  </sheetViews>
  <sheetFormatPr defaultColWidth="11" defaultRowHeight="12" x14ac:dyDescent="0.15"/>
  <cols>
    <col min="1" max="1" width="1.85546875" style="7" hidden="1" customWidth="1"/>
    <col min="2" max="2" width="7.140625" style="7" hidden="1" customWidth="1"/>
    <col min="3" max="3" width="21.7109375" style="7" bestFit="1" customWidth="1"/>
    <col min="4" max="6" width="8.28515625" style="7" customWidth="1"/>
    <col min="7" max="7" width="7.5703125" style="7" customWidth="1"/>
    <col min="8" max="8" width="8.28515625" style="7" customWidth="1"/>
    <col min="9" max="9" width="7.42578125" style="7" customWidth="1"/>
    <col min="10" max="17" width="8.28515625" style="7" customWidth="1"/>
    <col min="18" max="18" width="11.140625" style="7" bestFit="1" customWidth="1"/>
    <col min="19" max="19" width="1" style="7" customWidth="1"/>
    <col min="20" max="20" width="2.85546875" style="7" customWidth="1"/>
    <col min="21" max="21" width="12.42578125" style="7" bestFit="1" customWidth="1"/>
    <col min="22" max="16384" width="11" style="7"/>
  </cols>
  <sheetData>
    <row r="1" spans="1:21" ht="12.75" x14ac:dyDescent="0.2">
      <c r="Q1" s="102" t="s">
        <v>53</v>
      </c>
      <c r="R1" s="103"/>
      <c r="U1" s="79"/>
    </row>
    <row r="2" spans="1:21" ht="12.75" x14ac:dyDescent="0.2">
      <c r="A2" s="1"/>
      <c r="B2" s="1"/>
      <c r="C2" s="2"/>
      <c r="D2" s="3"/>
      <c r="E2" s="3"/>
      <c r="F2" s="4" t="s">
        <v>0</v>
      </c>
      <c r="G2" s="52" t="s">
        <v>1</v>
      </c>
      <c r="H2" s="5"/>
      <c r="I2" s="6"/>
      <c r="J2" s="3"/>
      <c r="K2" s="3"/>
      <c r="L2" s="3"/>
      <c r="M2" s="3"/>
      <c r="N2" s="3"/>
      <c r="O2" s="2"/>
      <c r="P2" s="1"/>
    </row>
    <row r="3" spans="1:21" ht="12.75" customHeight="1" x14ac:dyDescent="0.2">
      <c r="A3" s="8"/>
      <c r="B3" s="8"/>
      <c r="C3" s="9"/>
      <c r="D3" s="10"/>
      <c r="E3" s="10"/>
      <c r="F3" s="4" t="s">
        <v>56</v>
      </c>
      <c r="G3" s="10"/>
      <c r="H3" s="10"/>
      <c r="I3" s="3"/>
      <c r="J3" s="3"/>
      <c r="K3" s="3"/>
      <c r="L3" s="3"/>
      <c r="M3" s="3"/>
      <c r="O3" s="55"/>
      <c r="P3" s="55"/>
      <c r="Q3" s="104"/>
      <c r="R3" s="105"/>
    </row>
    <row r="4" spans="1:21" s="11" customFormat="1" ht="13.5" customHeight="1" x14ac:dyDescent="0.2">
      <c r="A4" s="8"/>
      <c r="B4" s="8"/>
      <c r="C4" s="9"/>
      <c r="D4" s="10"/>
      <c r="E4" s="10"/>
      <c r="F4" s="56" t="s">
        <v>57</v>
      </c>
      <c r="G4" s="10"/>
      <c r="H4" s="10"/>
      <c r="I4" s="10"/>
      <c r="J4" s="10"/>
      <c r="K4" s="10"/>
      <c r="L4" s="10"/>
      <c r="M4" s="10"/>
      <c r="N4" s="10"/>
      <c r="O4" s="9"/>
      <c r="P4" s="8"/>
    </row>
    <row r="5" spans="1:21" s="11" customFormat="1" ht="13.5" customHeight="1" x14ac:dyDescent="0.15">
      <c r="A5" s="8"/>
      <c r="B5" s="8"/>
      <c r="C5" s="106" t="s">
        <v>52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1" ht="9.75" customHeight="1" x14ac:dyDescent="0.15">
      <c r="A6" s="107"/>
      <c r="B6" s="108"/>
      <c r="C6" s="108"/>
      <c r="D6" s="108"/>
      <c r="E6" s="108"/>
      <c r="F6" s="108"/>
      <c r="G6" s="107"/>
      <c r="H6" s="108"/>
      <c r="I6" s="108"/>
      <c r="J6" s="108"/>
      <c r="K6" s="108"/>
      <c r="L6" s="108"/>
      <c r="M6" s="107"/>
      <c r="N6" s="108"/>
      <c r="O6" s="108"/>
      <c r="P6" s="108"/>
      <c r="Q6" s="108"/>
      <c r="R6" s="108"/>
    </row>
    <row r="7" spans="1:21" ht="25.5" customHeight="1" x14ac:dyDescent="0.2">
      <c r="A7" s="86"/>
      <c r="B7" s="12"/>
      <c r="C7" s="48" t="s">
        <v>24</v>
      </c>
      <c r="D7" s="81" t="s">
        <v>36</v>
      </c>
      <c r="E7" s="90" t="s">
        <v>37</v>
      </c>
      <c r="F7" s="99" t="s">
        <v>38</v>
      </c>
      <c r="G7" s="99" t="s">
        <v>39</v>
      </c>
      <c r="H7" s="81" t="s">
        <v>40</v>
      </c>
      <c r="I7" s="81" t="s">
        <v>41</v>
      </c>
      <c r="J7" s="90" t="s">
        <v>42</v>
      </c>
      <c r="K7" s="81" t="s">
        <v>43</v>
      </c>
      <c r="L7" s="81" t="s">
        <v>44</v>
      </c>
      <c r="M7" s="81" t="s">
        <v>45</v>
      </c>
      <c r="N7" s="81" t="s">
        <v>46</v>
      </c>
      <c r="O7" s="81" t="s">
        <v>47</v>
      </c>
      <c r="P7" s="81" t="s">
        <v>48</v>
      </c>
      <c r="Q7" s="81" t="s">
        <v>49</v>
      </c>
      <c r="R7" s="81" t="s">
        <v>50</v>
      </c>
    </row>
    <row r="8" spans="1:21" ht="12" customHeight="1" x14ac:dyDescent="0.2">
      <c r="A8" s="87"/>
      <c r="B8" s="12"/>
      <c r="C8" s="97" t="s">
        <v>25</v>
      </c>
      <c r="D8" s="88"/>
      <c r="E8" s="91"/>
      <c r="F8" s="100"/>
      <c r="G8" s="100"/>
      <c r="H8" s="84"/>
      <c r="I8" s="84"/>
      <c r="J8" s="91"/>
      <c r="K8" s="82"/>
      <c r="L8" s="84"/>
      <c r="M8" s="84"/>
      <c r="N8" s="84"/>
      <c r="O8" s="84"/>
      <c r="P8" s="84"/>
      <c r="Q8" s="84"/>
      <c r="R8" s="84"/>
    </row>
    <row r="9" spans="1:21" ht="12" customHeight="1" x14ac:dyDescent="0.2">
      <c r="A9" s="93"/>
      <c r="B9" s="12"/>
      <c r="C9" s="98"/>
      <c r="D9" s="88"/>
      <c r="E9" s="91"/>
      <c r="F9" s="100"/>
      <c r="G9" s="100"/>
      <c r="H9" s="84"/>
      <c r="I9" s="84"/>
      <c r="J9" s="91"/>
      <c r="K9" s="82"/>
      <c r="L9" s="84"/>
      <c r="M9" s="84"/>
      <c r="N9" s="84"/>
      <c r="O9" s="84"/>
      <c r="P9" s="84"/>
      <c r="Q9" s="84"/>
      <c r="R9" s="84"/>
    </row>
    <row r="10" spans="1:21" ht="12" customHeight="1" x14ac:dyDescent="0.2">
      <c r="A10" s="93"/>
      <c r="B10" s="13" t="s">
        <v>0</v>
      </c>
      <c r="C10" s="95" t="s">
        <v>55</v>
      </c>
      <c r="D10" s="88"/>
      <c r="E10" s="91"/>
      <c r="F10" s="100"/>
      <c r="G10" s="100"/>
      <c r="H10" s="84"/>
      <c r="I10" s="84"/>
      <c r="J10" s="91"/>
      <c r="K10" s="82"/>
      <c r="L10" s="84"/>
      <c r="M10" s="84"/>
      <c r="N10" s="84"/>
      <c r="O10" s="84"/>
      <c r="P10" s="84"/>
      <c r="Q10" s="84"/>
      <c r="R10" s="84"/>
    </row>
    <row r="11" spans="1:21" ht="24" customHeight="1" x14ac:dyDescent="0.2">
      <c r="A11" s="94"/>
      <c r="B11" s="14"/>
      <c r="C11" s="96"/>
      <c r="D11" s="89"/>
      <c r="E11" s="92"/>
      <c r="F11" s="101"/>
      <c r="G11" s="101"/>
      <c r="H11" s="85"/>
      <c r="I11" s="85"/>
      <c r="J11" s="92"/>
      <c r="K11" s="83"/>
      <c r="L11" s="85"/>
      <c r="M11" s="85"/>
      <c r="N11" s="85"/>
      <c r="O11" s="85"/>
      <c r="P11" s="85"/>
      <c r="Q11" s="85"/>
      <c r="R11" s="85"/>
    </row>
    <row r="12" spans="1:21" ht="4.5" customHeight="1" x14ac:dyDescent="0.2">
      <c r="A12" s="15"/>
      <c r="B12" s="12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7"/>
    </row>
    <row r="13" spans="1:21" ht="12.95" customHeight="1" x14ac:dyDescent="0.2">
      <c r="A13" s="15"/>
      <c r="B13" s="13"/>
      <c r="C13" s="21" t="s">
        <v>31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6"/>
      <c r="U13" s="69"/>
    </row>
    <row r="14" spans="1:21" ht="15" customHeight="1" x14ac:dyDescent="0.2">
      <c r="A14" s="15"/>
      <c r="B14" s="14"/>
      <c r="C14" s="47" t="s">
        <v>2</v>
      </c>
      <c r="D14" s="58">
        <v>7119.5911999999998</v>
      </c>
      <c r="E14" s="58">
        <v>1284.7238</v>
      </c>
      <c r="F14" s="59">
        <v>0</v>
      </c>
      <c r="G14" s="59">
        <v>161.7373</v>
      </c>
      <c r="H14" s="58">
        <v>24094.373500000002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8">
        <v>276.5154</v>
      </c>
      <c r="P14" s="59">
        <v>15.9</v>
      </c>
      <c r="Q14" s="58">
        <v>109.0077</v>
      </c>
      <c r="R14" s="59">
        <f t="shared" ref="R14:R21" si="0">SUM(D14:Q14)</f>
        <v>33061.848900000005</v>
      </c>
      <c r="U14" s="69"/>
    </row>
    <row r="15" spans="1:21" ht="15" customHeight="1" x14ac:dyDescent="0.2">
      <c r="A15" s="15"/>
      <c r="B15" s="12"/>
      <c r="C15" s="51" t="s">
        <v>3</v>
      </c>
      <c r="D15" s="60">
        <v>48679.220800000003</v>
      </c>
      <c r="E15" s="60">
        <v>3346.7152999999998</v>
      </c>
      <c r="F15" s="60">
        <v>1048.9018000000001</v>
      </c>
      <c r="G15" s="60">
        <v>0</v>
      </c>
      <c r="H15" s="60">
        <v>62037.838300000003</v>
      </c>
      <c r="I15" s="61">
        <v>0</v>
      </c>
      <c r="J15" s="60">
        <v>0</v>
      </c>
      <c r="K15" s="60">
        <v>82.037000000000006</v>
      </c>
      <c r="L15" s="60">
        <v>1154.3145</v>
      </c>
      <c r="M15" s="60">
        <v>821.66869999999994</v>
      </c>
      <c r="N15" s="60">
        <v>236.8177</v>
      </c>
      <c r="O15" s="60">
        <v>909.16539999999998</v>
      </c>
      <c r="P15" s="60">
        <v>1302.7619999999999</v>
      </c>
      <c r="Q15" s="60">
        <v>3215.7550999999999</v>
      </c>
      <c r="R15" s="61">
        <f t="shared" si="0"/>
        <v>122835.1966</v>
      </c>
      <c r="U15" s="69"/>
    </row>
    <row r="16" spans="1:21" ht="15" customHeight="1" x14ac:dyDescent="0.2">
      <c r="A16" s="15"/>
      <c r="B16" s="12"/>
      <c r="C16" s="47" t="s">
        <v>29</v>
      </c>
      <c r="D16" s="58">
        <v>9434.9740000000002</v>
      </c>
      <c r="E16" s="58">
        <v>1565.1840999999999</v>
      </c>
      <c r="F16" s="59">
        <v>0</v>
      </c>
      <c r="G16" s="58">
        <v>2882.6732999999999</v>
      </c>
      <c r="H16" s="58">
        <v>18737.5785</v>
      </c>
      <c r="I16" s="80">
        <v>0</v>
      </c>
      <c r="J16" s="59">
        <v>0</v>
      </c>
      <c r="K16" s="62">
        <v>173.32249999999999</v>
      </c>
      <c r="L16" s="58">
        <v>1882.1238000000001</v>
      </c>
      <c r="M16" s="63">
        <v>30.7941</v>
      </c>
      <c r="N16" s="58">
        <v>140.8552</v>
      </c>
      <c r="O16" s="58">
        <v>0</v>
      </c>
      <c r="P16" s="58">
        <v>247.87440000000001</v>
      </c>
      <c r="Q16" s="58">
        <v>279.608</v>
      </c>
      <c r="R16" s="59">
        <f t="shared" si="0"/>
        <v>35374.9879</v>
      </c>
      <c r="U16" s="69"/>
    </row>
    <row r="17" spans="1:22" ht="15" customHeight="1" x14ac:dyDescent="0.2">
      <c r="A17" s="15"/>
      <c r="B17" s="14"/>
      <c r="C17" s="51" t="s">
        <v>4</v>
      </c>
      <c r="D17" s="60">
        <v>183592.04070000001</v>
      </c>
      <c r="E17" s="60">
        <v>98783.010299999994</v>
      </c>
      <c r="F17" s="60">
        <v>944.7405</v>
      </c>
      <c r="G17" s="60">
        <v>16855.713400000001</v>
      </c>
      <c r="H17" s="60">
        <v>37999.9591</v>
      </c>
      <c r="I17" s="61">
        <v>0</v>
      </c>
      <c r="J17" s="61">
        <v>0</v>
      </c>
      <c r="K17" s="60">
        <v>6745.9970000000003</v>
      </c>
      <c r="L17" s="60">
        <v>2118.8404999999998</v>
      </c>
      <c r="M17" s="60">
        <v>6031.2128000000002</v>
      </c>
      <c r="N17" s="60">
        <v>552.34169999999995</v>
      </c>
      <c r="O17" s="60">
        <v>1942.0206000000001</v>
      </c>
      <c r="P17" s="60">
        <v>2006.6233</v>
      </c>
      <c r="Q17" s="60">
        <v>832.2183</v>
      </c>
      <c r="R17" s="61">
        <f t="shared" si="0"/>
        <v>358404.71819999989</v>
      </c>
      <c r="V17" s="78"/>
    </row>
    <row r="18" spans="1:22" ht="15" customHeight="1" x14ac:dyDescent="0.2">
      <c r="A18" s="15"/>
      <c r="B18" s="12"/>
      <c r="C18" s="47" t="s">
        <v>5</v>
      </c>
      <c r="D18" s="58">
        <v>122222.3164</v>
      </c>
      <c r="E18" s="58">
        <v>8612.6726999999992</v>
      </c>
      <c r="F18" s="59">
        <v>0</v>
      </c>
      <c r="G18" s="58">
        <v>0</v>
      </c>
      <c r="H18" s="58">
        <v>29669.039700000001</v>
      </c>
      <c r="I18" s="59">
        <v>58.085999999999999</v>
      </c>
      <c r="J18" s="58">
        <v>495.21780000000001</v>
      </c>
      <c r="K18" s="58">
        <v>37.770600000000002</v>
      </c>
      <c r="L18" s="58">
        <v>3680.4218999999998</v>
      </c>
      <c r="M18" s="58">
        <v>298.87540000000001</v>
      </c>
      <c r="N18" s="58">
        <v>1352.9141</v>
      </c>
      <c r="O18" s="58">
        <v>822.8116</v>
      </c>
      <c r="P18" s="58">
        <v>121.91670000000001</v>
      </c>
      <c r="Q18" s="58">
        <v>215.2355</v>
      </c>
      <c r="R18" s="59">
        <f t="shared" si="0"/>
        <v>167587.27839999998</v>
      </c>
    </row>
    <row r="19" spans="1:22" ht="15" customHeight="1" x14ac:dyDescent="0.2">
      <c r="A19" s="15"/>
      <c r="B19" s="14"/>
      <c r="C19" s="51" t="s">
        <v>6</v>
      </c>
      <c r="D19" s="61">
        <v>0</v>
      </c>
      <c r="E19" s="61">
        <v>0</v>
      </c>
      <c r="F19" s="61">
        <v>0</v>
      </c>
      <c r="G19" s="60">
        <v>0</v>
      </c>
      <c r="H19" s="60">
        <v>449.25020000000001</v>
      </c>
      <c r="I19" s="61">
        <v>0</v>
      </c>
      <c r="J19" s="61">
        <v>0</v>
      </c>
      <c r="K19" s="60">
        <v>56.003999999999998</v>
      </c>
      <c r="L19" s="60">
        <v>26.372800000000002</v>
      </c>
      <c r="M19" s="61">
        <v>0</v>
      </c>
      <c r="N19" s="61">
        <v>0</v>
      </c>
      <c r="O19" s="61">
        <v>0</v>
      </c>
      <c r="P19" s="61">
        <v>0</v>
      </c>
      <c r="Q19" s="61">
        <v>40.840000000000003</v>
      </c>
      <c r="R19" s="61">
        <f t="shared" si="0"/>
        <v>572.4670000000001</v>
      </c>
    </row>
    <row r="20" spans="1:22" ht="15" customHeight="1" x14ac:dyDescent="0.2">
      <c r="A20" s="15"/>
      <c r="B20" s="14"/>
      <c r="C20" s="47" t="s">
        <v>30</v>
      </c>
      <c r="D20" s="59">
        <v>0</v>
      </c>
      <c r="E20" s="59">
        <v>0</v>
      </c>
      <c r="F20" s="59">
        <v>0</v>
      </c>
      <c r="G20" s="59">
        <v>0</v>
      </c>
      <c r="H20" s="58">
        <v>1670.0539000000001</v>
      </c>
      <c r="I20" s="59">
        <v>0</v>
      </c>
      <c r="J20" s="59">
        <v>0</v>
      </c>
      <c r="K20" s="58">
        <v>41.524999999999999</v>
      </c>
      <c r="L20" s="58">
        <v>356.92700000000002</v>
      </c>
      <c r="M20" s="59">
        <v>0</v>
      </c>
      <c r="N20" s="59">
        <v>0</v>
      </c>
      <c r="O20" s="58">
        <v>13.151300000000001</v>
      </c>
      <c r="P20" s="59">
        <v>11.8103</v>
      </c>
      <c r="Q20" s="59">
        <v>0</v>
      </c>
      <c r="R20" s="59">
        <f t="shared" si="0"/>
        <v>2093.4675000000002</v>
      </c>
    </row>
    <row r="21" spans="1:22" ht="15" customHeight="1" x14ac:dyDescent="0.2">
      <c r="A21" s="15"/>
      <c r="B21" s="13"/>
      <c r="C21" s="51" t="s">
        <v>32</v>
      </c>
      <c r="D21" s="60">
        <v>6052.2196999999996</v>
      </c>
      <c r="E21" s="61">
        <v>0</v>
      </c>
      <c r="F21" s="61">
        <v>0</v>
      </c>
      <c r="G21" s="61">
        <v>0</v>
      </c>
      <c r="H21" s="60">
        <v>14918.8748</v>
      </c>
      <c r="I21" s="61">
        <v>604.08690000000001</v>
      </c>
      <c r="J21" s="60">
        <v>185.55449999999999</v>
      </c>
      <c r="K21" s="60">
        <v>395.27589999999998</v>
      </c>
      <c r="L21" s="60">
        <v>2155.9634000000001</v>
      </c>
      <c r="M21" s="60">
        <v>1945.0585000000001</v>
      </c>
      <c r="N21" s="60">
        <v>0</v>
      </c>
      <c r="O21" s="60">
        <v>0</v>
      </c>
      <c r="P21" s="61">
        <v>9.3726000000000003</v>
      </c>
      <c r="Q21" s="60">
        <v>867.24180000000001</v>
      </c>
      <c r="R21" s="64">
        <f t="shared" si="0"/>
        <v>27133.648099999995</v>
      </c>
    </row>
    <row r="22" spans="1:22" ht="24.95" customHeight="1" x14ac:dyDescent="0.2">
      <c r="A22" s="15"/>
      <c r="B22" s="14"/>
      <c r="C22" s="49" t="s">
        <v>33</v>
      </c>
      <c r="D22" s="65">
        <f>SUM(D14:D21)</f>
        <v>377100.36280000006</v>
      </c>
      <c r="E22" s="65">
        <f t="shared" ref="E22:Q22" si="1">SUM(E14:E21)</f>
        <v>113592.30619999999</v>
      </c>
      <c r="F22" s="65">
        <f t="shared" si="1"/>
        <v>1993.6423</v>
      </c>
      <c r="G22" s="65">
        <f t="shared" si="1"/>
        <v>19900.124</v>
      </c>
      <c r="H22" s="65">
        <f t="shared" si="1"/>
        <v>189576.96799999999</v>
      </c>
      <c r="I22" s="65">
        <f t="shared" si="1"/>
        <v>662.17290000000003</v>
      </c>
      <c r="J22" s="65">
        <f t="shared" si="1"/>
        <v>680.77229999999997</v>
      </c>
      <c r="K22" s="65">
        <f t="shared" si="1"/>
        <v>7531.9319999999989</v>
      </c>
      <c r="L22" s="65">
        <f t="shared" si="1"/>
        <v>11374.963899999999</v>
      </c>
      <c r="M22" s="65">
        <f t="shared" si="1"/>
        <v>9127.6095000000005</v>
      </c>
      <c r="N22" s="65">
        <f t="shared" si="1"/>
        <v>2282.9286999999999</v>
      </c>
      <c r="O22" s="65">
        <f t="shared" si="1"/>
        <v>3963.6642999999999</v>
      </c>
      <c r="P22" s="65">
        <f t="shared" si="1"/>
        <v>3716.2593000000006</v>
      </c>
      <c r="Q22" s="65">
        <f t="shared" si="1"/>
        <v>5559.9063999999998</v>
      </c>
      <c r="R22" s="66">
        <f>SUM(R14:R21)</f>
        <v>747063.61259999976</v>
      </c>
      <c r="T22" s="19"/>
    </row>
    <row r="23" spans="1:22" ht="12.75" hidden="1" x14ac:dyDescent="0.2">
      <c r="A23" s="15"/>
      <c r="B23" s="14"/>
      <c r="C23" s="20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T23" s="19"/>
    </row>
    <row r="24" spans="1:22" ht="12.95" customHeight="1" x14ac:dyDescent="0.2">
      <c r="A24" s="15"/>
      <c r="B24" s="14"/>
      <c r="C24" s="43" t="s">
        <v>51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22" ht="15" customHeight="1" x14ac:dyDescent="0.2">
      <c r="A25" s="15"/>
      <c r="B25" s="14"/>
      <c r="C25" s="47" t="s">
        <v>7</v>
      </c>
      <c r="D25" s="58">
        <v>5232.3738000000003</v>
      </c>
      <c r="E25" s="58">
        <v>25497.494900000002</v>
      </c>
      <c r="F25" s="58">
        <v>0</v>
      </c>
      <c r="G25" s="59">
        <v>0</v>
      </c>
      <c r="H25" s="58">
        <v>16168.8037</v>
      </c>
      <c r="I25" s="58">
        <v>6441.9102000000003</v>
      </c>
      <c r="J25" s="58">
        <v>0</v>
      </c>
      <c r="K25" s="58">
        <v>2071.4078</v>
      </c>
      <c r="L25" s="58">
        <v>2650.3076999999998</v>
      </c>
      <c r="M25" s="59">
        <v>0</v>
      </c>
      <c r="N25" s="59">
        <v>0</v>
      </c>
      <c r="O25" s="59">
        <v>0</v>
      </c>
      <c r="P25" s="59">
        <v>53.107399999999998</v>
      </c>
      <c r="Q25" s="58">
        <v>163.88829999999999</v>
      </c>
      <c r="R25" s="59">
        <f>SUM(D25:Q25)</f>
        <v>58279.293799999999</v>
      </c>
    </row>
    <row r="26" spans="1:22" ht="15" customHeight="1" x14ac:dyDescent="0.2">
      <c r="A26" s="15"/>
      <c r="B26" s="14"/>
      <c r="C26" s="44" t="s">
        <v>8</v>
      </c>
      <c r="D26" s="70">
        <v>8007.9987000000001</v>
      </c>
      <c r="E26" s="70">
        <v>6427.4553999999998</v>
      </c>
      <c r="F26" s="70">
        <v>1738.3909000000001</v>
      </c>
      <c r="G26" s="71">
        <v>0</v>
      </c>
      <c r="H26" s="70">
        <v>3663.1550999999999</v>
      </c>
      <c r="I26" s="70">
        <v>284.63979999999998</v>
      </c>
      <c r="J26" s="71">
        <v>0</v>
      </c>
      <c r="K26" s="70">
        <v>3524.2374</v>
      </c>
      <c r="L26" s="70">
        <v>7000.7003999999997</v>
      </c>
      <c r="M26" s="71"/>
      <c r="N26" s="71">
        <v>0</v>
      </c>
      <c r="O26" s="71">
        <v>0</v>
      </c>
      <c r="P26" s="71">
        <v>0</v>
      </c>
      <c r="Q26" s="71">
        <v>0</v>
      </c>
      <c r="R26" s="71">
        <f>SUM(D26:Q26)</f>
        <v>30646.577700000002</v>
      </c>
    </row>
    <row r="27" spans="1:22" ht="15" customHeight="1" x14ac:dyDescent="0.2">
      <c r="A27" s="15"/>
      <c r="B27" s="14"/>
      <c r="C27" s="47" t="s">
        <v>9</v>
      </c>
      <c r="D27" s="58">
        <v>54484.366699999999</v>
      </c>
      <c r="E27" s="58">
        <v>30491.525000000001</v>
      </c>
      <c r="F27" s="58">
        <v>1108.33</v>
      </c>
      <c r="G27" s="58">
        <v>0</v>
      </c>
      <c r="H27" s="58">
        <v>1729.1533999999999</v>
      </c>
      <c r="I27" s="59">
        <v>0</v>
      </c>
      <c r="J27" s="59">
        <v>0</v>
      </c>
      <c r="K27" s="58">
        <v>4442.5230000000001</v>
      </c>
      <c r="L27" s="58">
        <v>2565.4573999999998</v>
      </c>
      <c r="M27" s="59">
        <v>0</v>
      </c>
      <c r="N27" s="59">
        <v>0</v>
      </c>
      <c r="O27" s="59">
        <v>0</v>
      </c>
      <c r="P27" s="59">
        <v>0</v>
      </c>
      <c r="Q27" s="59">
        <v>0</v>
      </c>
      <c r="R27" s="59">
        <f>SUM(D27:Q27)</f>
        <v>94821.355500000005</v>
      </c>
    </row>
    <row r="28" spans="1:22" ht="15" customHeight="1" x14ac:dyDescent="0.2">
      <c r="A28" s="15"/>
      <c r="B28" s="14"/>
      <c r="C28" s="44" t="s">
        <v>34</v>
      </c>
      <c r="D28" s="70">
        <v>11566.4445</v>
      </c>
      <c r="E28" s="70">
        <v>11283.6415</v>
      </c>
      <c r="F28" s="71">
        <v>0</v>
      </c>
      <c r="G28" s="71">
        <v>0</v>
      </c>
      <c r="H28" s="70">
        <v>947.59659999999997</v>
      </c>
      <c r="I28" s="71">
        <v>24.023</v>
      </c>
      <c r="J28" s="70">
        <v>47.857999999999997</v>
      </c>
      <c r="K28" s="70">
        <v>187.81950000000001</v>
      </c>
      <c r="L28" s="70">
        <v>181.5735</v>
      </c>
      <c r="M28" s="70">
        <v>0</v>
      </c>
      <c r="N28" s="71">
        <v>0</v>
      </c>
      <c r="O28" s="71">
        <v>0</v>
      </c>
      <c r="P28" s="71">
        <v>0</v>
      </c>
      <c r="Q28" s="71">
        <v>56.445399999999999</v>
      </c>
      <c r="R28" s="72">
        <f>SUM(D28:Q28)</f>
        <v>24295.402000000002</v>
      </c>
    </row>
    <row r="29" spans="1:22" ht="24.95" customHeight="1" x14ac:dyDescent="0.2">
      <c r="A29" s="15"/>
      <c r="B29" s="14"/>
      <c r="C29" s="50" t="s">
        <v>33</v>
      </c>
      <c r="D29" s="67">
        <f>SUM(D25:D28)</f>
        <v>79291.183699999994</v>
      </c>
      <c r="E29" s="67">
        <f t="shared" ref="E29:Q29" si="2">SUM(E25:E28)</f>
        <v>73700.116800000003</v>
      </c>
      <c r="F29" s="67">
        <f t="shared" si="2"/>
        <v>2846.7209000000003</v>
      </c>
      <c r="G29" s="67">
        <f t="shared" si="2"/>
        <v>0</v>
      </c>
      <c r="H29" s="67">
        <f t="shared" si="2"/>
        <v>22508.7088</v>
      </c>
      <c r="I29" s="67">
        <f t="shared" si="2"/>
        <v>6750.5730000000003</v>
      </c>
      <c r="J29" s="67">
        <f t="shared" si="2"/>
        <v>47.857999999999997</v>
      </c>
      <c r="K29" s="67">
        <f t="shared" si="2"/>
        <v>10225.9877</v>
      </c>
      <c r="L29" s="67">
        <f t="shared" si="2"/>
        <v>12398.038999999999</v>
      </c>
      <c r="M29" s="67">
        <f t="shared" si="2"/>
        <v>0</v>
      </c>
      <c r="N29" s="67">
        <f t="shared" si="2"/>
        <v>0</v>
      </c>
      <c r="O29" s="67">
        <f t="shared" si="2"/>
        <v>0</v>
      </c>
      <c r="P29" s="67">
        <f t="shared" si="2"/>
        <v>53.107399999999998</v>
      </c>
      <c r="Q29" s="67">
        <f t="shared" si="2"/>
        <v>220.33369999999999</v>
      </c>
      <c r="R29" s="67">
        <f>SUM(R25:R28)</f>
        <v>208042.62900000002</v>
      </c>
    </row>
    <row r="30" spans="1:22" ht="12" customHeight="1" x14ac:dyDescent="0.2">
      <c r="A30" s="15"/>
      <c r="B30" s="14"/>
      <c r="C30" s="21" t="s">
        <v>27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22" ht="24.95" customHeight="1" x14ac:dyDescent="0.2">
      <c r="A31" s="15"/>
      <c r="B31" s="14"/>
      <c r="C31" s="57" t="s">
        <v>54</v>
      </c>
      <c r="D31" s="68">
        <f>SUM(D29+D22)</f>
        <v>456391.54650000005</v>
      </c>
      <c r="E31" s="68">
        <f>SUM(E29+E22)</f>
        <v>187292.42300000001</v>
      </c>
      <c r="F31" s="68">
        <f t="shared" ref="F31:R31" si="3">SUM(F29+F22)</f>
        <v>4840.3631999999998</v>
      </c>
      <c r="G31" s="68">
        <f t="shared" si="3"/>
        <v>19900.124</v>
      </c>
      <c r="H31" s="68">
        <f t="shared" si="3"/>
        <v>212085.67679999999</v>
      </c>
      <c r="I31" s="68">
        <f t="shared" si="3"/>
        <v>7412.7458999999999</v>
      </c>
      <c r="J31" s="68">
        <f t="shared" si="3"/>
        <v>728.63029999999992</v>
      </c>
      <c r="K31" s="68">
        <f t="shared" si="3"/>
        <v>17757.919699999999</v>
      </c>
      <c r="L31" s="68">
        <f t="shared" si="3"/>
        <v>23773.002899999999</v>
      </c>
      <c r="M31" s="68">
        <f t="shared" si="3"/>
        <v>9127.6095000000005</v>
      </c>
      <c r="N31" s="68">
        <f t="shared" si="3"/>
        <v>2282.9286999999999</v>
      </c>
      <c r="O31" s="68">
        <f t="shared" si="3"/>
        <v>3963.6642999999999</v>
      </c>
      <c r="P31" s="68">
        <f t="shared" si="3"/>
        <v>3769.3667000000005</v>
      </c>
      <c r="Q31" s="68">
        <f t="shared" si="3"/>
        <v>5780.2401</v>
      </c>
      <c r="R31" s="68">
        <f t="shared" si="3"/>
        <v>955106.24159999983</v>
      </c>
    </row>
    <row r="32" spans="1:22" ht="12" customHeight="1" x14ac:dyDescent="0.2">
      <c r="A32" s="15"/>
      <c r="B32" s="14"/>
      <c r="C32" s="53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1:18" ht="15" customHeight="1" x14ac:dyDescent="0.2">
      <c r="A33" s="15"/>
      <c r="B33" s="14"/>
      <c r="C33" s="51" t="s">
        <v>10</v>
      </c>
      <c r="D33" s="60">
        <v>38490.4427</v>
      </c>
      <c r="E33" s="60">
        <v>9850.2361999999994</v>
      </c>
      <c r="F33" s="73">
        <v>0</v>
      </c>
      <c r="G33" s="60">
        <v>64.020600000000002</v>
      </c>
      <c r="H33" s="60">
        <v>49640.0913</v>
      </c>
      <c r="I33" s="60">
        <v>374.98899999999998</v>
      </c>
      <c r="J33" s="60">
        <v>0</v>
      </c>
      <c r="K33" s="73">
        <v>1857.3348000000001</v>
      </c>
      <c r="L33" s="60">
        <v>890.1114</v>
      </c>
      <c r="M33" s="60">
        <v>9508.7340999999997</v>
      </c>
      <c r="N33" s="60">
        <v>5991.0423000000001</v>
      </c>
      <c r="O33" s="60">
        <v>2276.6374000000001</v>
      </c>
      <c r="P33" s="60">
        <v>364.01510000000002</v>
      </c>
      <c r="Q33" s="60">
        <v>19577.9064</v>
      </c>
      <c r="R33" s="61">
        <f>SUM(D33:Q33)</f>
        <v>138885.5613</v>
      </c>
    </row>
    <row r="34" spans="1:18" ht="15" customHeight="1" x14ac:dyDescent="0.2">
      <c r="A34" s="15"/>
      <c r="B34" s="14"/>
      <c r="C34" s="47" t="s">
        <v>11</v>
      </c>
      <c r="D34" s="58">
        <v>68992.379199999996</v>
      </c>
      <c r="E34" s="58">
        <v>69530.285099999994</v>
      </c>
      <c r="F34" s="59">
        <v>303.73219999999998</v>
      </c>
      <c r="G34" s="58">
        <v>831.43110000000001</v>
      </c>
      <c r="H34" s="58">
        <v>38185.871299999999</v>
      </c>
      <c r="I34" s="58">
        <v>8525.5185999999994</v>
      </c>
      <c r="J34" s="58">
        <v>906.20029999999997</v>
      </c>
      <c r="K34" s="58">
        <v>2911.2899000000002</v>
      </c>
      <c r="L34" s="58">
        <v>22005.9555</v>
      </c>
      <c r="M34" s="59">
        <v>0</v>
      </c>
      <c r="N34" s="58">
        <v>0</v>
      </c>
      <c r="O34" s="59">
        <v>1042.3440000000001</v>
      </c>
      <c r="P34" s="58">
        <v>1461.6332</v>
      </c>
      <c r="Q34" s="58">
        <v>1621.9816000000001</v>
      </c>
      <c r="R34" s="59">
        <f>SUM(D34:Q34)</f>
        <v>216318.62200000003</v>
      </c>
    </row>
    <row r="35" spans="1:18" ht="15" customHeight="1" x14ac:dyDescent="0.2">
      <c r="A35" s="15"/>
      <c r="B35" s="14"/>
      <c r="C35" s="51" t="s">
        <v>28</v>
      </c>
      <c r="D35" s="60">
        <v>10961.4504</v>
      </c>
      <c r="E35" s="60">
        <v>1411.0020999999999</v>
      </c>
      <c r="F35" s="61">
        <v>155.2167</v>
      </c>
      <c r="G35" s="61">
        <v>0</v>
      </c>
      <c r="H35" s="60">
        <v>2079.2881000000002</v>
      </c>
      <c r="I35" s="60">
        <v>10.64</v>
      </c>
      <c r="J35" s="61">
        <v>0</v>
      </c>
      <c r="K35" s="60">
        <v>282.19819999999999</v>
      </c>
      <c r="L35" s="60">
        <v>2831.1578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f>SUM(D35:Q35)</f>
        <v>17730.953300000001</v>
      </c>
    </row>
    <row r="36" spans="1:18" ht="12" customHeight="1" x14ac:dyDescent="0.2">
      <c r="A36" s="15"/>
      <c r="B36" s="14"/>
      <c r="C36" s="54" t="s">
        <v>26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ht="2.1" customHeight="1" x14ac:dyDescent="0.2">
      <c r="A37" s="15"/>
      <c r="B37" s="12"/>
      <c r="C37" s="22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ht="9.75" hidden="1" customHeight="1" x14ac:dyDescent="0.2">
      <c r="A38" s="15"/>
      <c r="B38" s="14"/>
      <c r="C38" s="22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ht="3" hidden="1" customHeight="1" x14ac:dyDescent="0.2">
      <c r="A39" s="15"/>
      <c r="B39" s="14"/>
      <c r="C39" s="22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ht="28.5" customHeight="1" x14ac:dyDescent="0.2">
      <c r="A40" s="15"/>
      <c r="B40" s="14"/>
      <c r="C40" s="50" t="s">
        <v>35</v>
      </c>
      <c r="D40" s="67">
        <f>D31+D33+D34+D35</f>
        <v>574835.81880000001</v>
      </c>
      <c r="E40" s="67">
        <f t="shared" ref="E40:R40" si="4">E31+E33+E34+E35</f>
        <v>268083.94639999996</v>
      </c>
      <c r="F40" s="67">
        <f t="shared" si="4"/>
        <v>5299.3121000000001</v>
      </c>
      <c r="G40" s="67">
        <f t="shared" si="4"/>
        <v>20795.575700000001</v>
      </c>
      <c r="H40" s="67">
        <f t="shared" si="4"/>
        <v>301990.92749999999</v>
      </c>
      <c r="I40" s="67">
        <f t="shared" si="4"/>
        <v>16323.893499999998</v>
      </c>
      <c r="J40" s="67">
        <f t="shared" si="4"/>
        <v>1634.8305999999998</v>
      </c>
      <c r="K40" s="67">
        <f t="shared" si="4"/>
        <v>22808.742599999998</v>
      </c>
      <c r="L40" s="67">
        <f t="shared" si="4"/>
        <v>49500.227599999998</v>
      </c>
      <c r="M40" s="67">
        <f t="shared" si="4"/>
        <v>18636.3436</v>
      </c>
      <c r="N40" s="67">
        <f t="shared" si="4"/>
        <v>8273.9709999999995</v>
      </c>
      <c r="O40" s="67">
        <f t="shared" si="4"/>
        <v>7282.6457</v>
      </c>
      <c r="P40" s="67">
        <f t="shared" si="4"/>
        <v>5595.0150000000003</v>
      </c>
      <c r="Q40" s="67">
        <f t="shared" si="4"/>
        <v>26980.128099999998</v>
      </c>
      <c r="R40" s="67">
        <f t="shared" si="4"/>
        <v>1328041.3781999997</v>
      </c>
    </row>
    <row r="41" spans="1:18" ht="6" customHeight="1" x14ac:dyDescent="0.2">
      <c r="A41" s="15"/>
      <c r="B41" s="23"/>
      <c r="C41" s="42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12.75" x14ac:dyDescent="0.2">
      <c r="A42" s="1"/>
      <c r="B42" s="24"/>
      <c r="C42" s="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ht="12.75" x14ac:dyDescent="0.2">
      <c r="A43" s="1"/>
      <c r="B43" s="3"/>
      <c r="C43" s="3"/>
      <c r="D43" s="77"/>
      <c r="E43" s="45"/>
      <c r="F43" s="2"/>
      <c r="G43" s="2"/>
      <c r="H43" s="2"/>
      <c r="I43" s="2"/>
      <c r="J43" s="2"/>
      <c r="K43" s="2"/>
      <c r="L43" s="2"/>
      <c r="M43" s="2"/>
      <c r="N43" s="2"/>
      <c r="O43" s="2"/>
      <c r="Q43" s="25"/>
      <c r="R43" s="2"/>
    </row>
    <row r="44" spans="1:18" ht="12.75" customHeight="1" x14ac:dyDescent="0.2">
      <c r="A44" s="1"/>
      <c r="B44" s="26"/>
      <c r="C44" s="27"/>
      <c r="D44" s="27"/>
      <c r="E44" s="45"/>
      <c r="F44" s="27"/>
      <c r="G44" s="27"/>
      <c r="H44" s="27"/>
      <c r="I44" s="27"/>
      <c r="J44" s="27"/>
      <c r="K44" s="27"/>
      <c r="L44" s="27"/>
      <c r="M44" s="27"/>
      <c r="N44" s="27"/>
      <c r="O44" s="28"/>
      <c r="P44" s="2"/>
      <c r="Q44" s="25"/>
      <c r="R44" s="27"/>
    </row>
    <row r="45" spans="1:18" ht="12.75" x14ac:dyDescent="0.2">
      <c r="B45" s="29" t="s">
        <v>12</v>
      </c>
      <c r="C45" s="27"/>
      <c r="D45" s="27"/>
      <c r="E45" s="4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ht="12.75" x14ac:dyDescent="0.2">
      <c r="B46" s="29" t="s">
        <v>13</v>
      </c>
      <c r="C46" s="27"/>
      <c r="D46" s="27"/>
      <c r="E46" s="4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ht="12.75" hidden="1" x14ac:dyDescent="0.2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ht="12.75" hidden="1" x14ac:dyDescent="0.2">
      <c r="B48" s="26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7"/>
      <c r="R48" s="28"/>
    </row>
    <row r="49" spans="2:18" ht="12.75" x14ac:dyDescent="0.2">
      <c r="B49" s="30"/>
      <c r="C49" s="3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2:18" ht="12.75" x14ac:dyDescent="0.2">
      <c r="B50" s="14"/>
      <c r="C50" s="3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2:18" ht="12.75" x14ac:dyDescent="0.2">
      <c r="B51" s="14"/>
      <c r="C51" s="3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2:18" ht="12.75" x14ac:dyDescent="0.2">
      <c r="B52" s="14"/>
      <c r="C52" s="31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2:18" ht="12.75" x14ac:dyDescent="0.2">
      <c r="B53" s="14"/>
      <c r="C53" s="3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2:18" ht="12.75" x14ac:dyDescent="0.2">
      <c r="B54" s="14"/>
      <c r="C54" s="31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2:18" ht="12.75" x14ac:dyDescent="0.2">
      <c r="B55" s="14"/>
      <c r="C55" s="31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2:18" ht="12.75" x14ac:dyDescent="0.2">
      <c r="B56" s="14"/>
      <c r="C56" s="31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2:18" ht="12.75" x14ac:dyDescent="0.2">
      <c r="B57" s="12" t="s">
        <v>14</v>
      </c>
      <c r="C57" s="31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</row>
    <row r="58" spans="2:18" ht="12.75" x14ac:dyDescent="0.2">
      <c r="B58" s="14"/>
      <c r="C58" s="31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2:18" ht="12.75" x14ac:dyDescent="0.2">
      <c r="B59" s="14"/>
      <c r="C59" s="31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2:18" ht="12.75" x14ac:dyDescent="0.2">
      <c r="B60" s="14"/>
      <c r="C60" s="31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2:18" ht="12.75" x14ac:dyDescent="0.2">
      <c r="B61" s="12" t="s">
        <v>15</v>
      </c>
      <c r="C61" s="31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2:18" ht="12.75" x14ac:dyDescent="0.2">
      <c r="B62" s="14"/>
      <c r="C62" s="31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2:18" ht="12.75" x14ac:dyDescent="0.2">
      <c r="B63" s="12" t="s">
        <v>16</v>
      </c>
      <c r="C63" s="31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2:18" ht="12.75" x14ac:dyDescent="0.2">
      <c r="B64" s="14"/>
      <c r="C64" s="31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2:18" ht="12.75" x14ac:dyDescent="0.2">
      <c r="B65" s="14"/>
      <c r="C65" s="31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2:18" ht="12.75" x14ac:dyDescent="0.2">
      <c r="B66" s="12" t="s">
        <v>17</v>
      </c>
      <c r="C66" s="31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2:18" ht="12.75" x14ac:dyDescent="0.2">
      <c r="B67" s="14"/>
      <c r="C67" s="31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2:18" ht="12.75" x14ac:dyDescent="0.2">
      <c r="B68" s="12" t="s">
        <v>18</v>
      </c>
      <c r="C68" s="31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2:18" ht="12.75" x14ac:dyDescent="0.2">
      <c r="B69" s="14"/>
      <c r="C69" s="3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2:18" ht="12.75" x14ac:dyDescent="0.2">
      <c r="B70" s="14"/>
      <c r="C70" s="31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2:18" ht="12.75" x14ac:dyDescent="0.2">
      <c r="B71" s="12" t="s">
        <v>19</v>
      </c>
      <c r="C71" s="31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2:18" ht="12.75" x14ac:dyDescent="0.2">
      <c r="B72" s="12" t="s">
        <v>20</v>
      </c>
      <c r="C72" s="31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2:18" ht="12.75" x14ac:dyDescent="0.2">
      <c r="B73" s="14"/>
      <c r="C73" s="31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2:18" ht="12.75" x14ac:dyDescent="0.2">
      <c r="B74" s="14"/>
      <c r="C74" s="31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2:18" ht="12.75" x14ac:dyDescent="0.2">
      <c r="B75" s="14"/>
      <c r="C75" s="31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2:18" ht="12.75" x14ac:dyDescent="0.2">
      <c r="B76" s="14"/>
      <c r="C76" s="31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2:18" ht="12.75" x14ac:dyDescent="0.2">
      <c r="B77" s="14"/>
      <c r="C77" s="31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2:18" ht="12.75" x14ac:dyDescent="0.2">
      <c r="B78" s="14"/>
      <c r="C78" s="31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2:18" ht="12.75" x14ac:dyDescent="0.2">
      <c r="B79" s="14"/>
      <c r="C79" s="31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2:18" ht="12.75" x14ac:dyDescent="0.2">
      <c r="B80" s="12" t="s">
        <v>21</v>
      </c>
      <c r="C80" s="3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2:18" ht="12.75" x14ac:dyDescent="0.2">
      <c r="B81" s="12" t="s">
        <v>22</v>
      </c>
      <c r="C81" s="31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2:18" ht="12.75" x14ac:dyDescent="0.2">
      <c r="B82" s="14"/>
      <c r="C82" s="31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2:18" ht="12.75" x14ac:dyDescent="0.2">
      <c r="B83" s="14"/>
      <c r="C83" s="3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2:18" ht="12.75" x14ac:dyDescent="0.2">
      <c r="B84" s="12" t="s">
        <v>23</v>
      </c>
      <c r="C84" s="31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2:18" ht="12.75" x14ac:dyDescent="0.2">
      <c r="B85" s="14"/>
      <c r="C85" s="3"/>
      <c r="D85" s="2"/>
      <c r="E85" s="2"/>
      <c r="F85" s="3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ht="12.75" x14ac:dyDescent="0.2">
      <c r="B86" s="32"/>
      <c r="C86" s="3"/>
      <c r="D86" s="2"/>
      <c r="E86" s="2"/>
      <c r="F86" s="3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ht="12.75" x14ac:dyDescent="0.2">
      <c r="B87" s="33"/>
      <c r="C87" s="34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2:18" ht="12.75" x14ac:dyDescent="0.2">
      <c r="B88" s="35" t="s">
        <v>0</v>
      </c>
      <c r="C88" s="3"/>
      <c r="D88" s="25"/>
      <c r="E88" s="25"/>
      <c r="F88" s="25"/>
      <c r="G88" s="25"/>
      <c r="H88" s="25"/>
      <c r="I88" s="25"/>
      <c r="J88" s="2"/>
      <c r="K88" s="25"/>
      <c r="L88" s="25"/>
      <c r="M88" s="25"/>
      <c r="N88" s="25"/>
      <c r="O88" s="25"/>
      <c r="P88" s="25"/>
      <c r="Q88" s="2"/>
      <c r="R88" s="25"/>
    </row>
    <row r="89" spans="2:18" ht="12.75" x14ac:dyDescent="0.2">
      <c r="B89" s="36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5"/>
      <c r="Q89" s="2"/>
      <c r="R89" s="25"/>
    </row>
    <row r="90" spans="2:18" x14ac:dyDescent="0.15">
      <c r="C90" s="1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8"/>
      <c r="Q90" s="1"/>
      <c r="R90" s="1"/>
    </row>
    <row r="91" spans="2:18" x14ac:dyDescent="0.15">
      <c r="C91" s="1"/>
      <c r="D91" s="1"/>
      <c r="E91" s="1"/>
      <c r="F91" s="1"/>
      <c r="G91" s="37"/>
      <c r="H91" s="1"/>
      <c r="I91" s="1"/>
      <c r="J91" s="1"/>
      <c r="K91" s="1"/>
      <c r="L91" s="1"/>
      <c r="M91" s="1"/>
      <c r="N91" s="1"/>
      <c r="O91" s="37"/>
      <c r="P91" s="37"/>
      <c r="Q91" s="1"/>
      <c r="R91" s="1"/>
    </row>
    <row r="92" spans="2:18" x14ac:dyDescent="0.15">
      <c r="D92" s="39"/>
    </row>
  </sheetData>
  <mergeCells count="25">
    <mergeCell ref="N7:N11"/>
    <mergeCell ref="F7:F11"/>
    <mergeCell ref="G7:G11"/>
    <mergeCell ref="Q1:R1"/>
    <mergeCell ref="P7:P11"/>
    <mergeCell ref="Q7:Q11"/>
    <mergeCell ref="R7:R11"/>
    <mergeCell ref="Q3:R3"/>
    <mergeCell ref="C5:R5"/>
    <mergeCell ref="H7:H11"/>
    <mergeCell ref="I7:I11"/>
    <mergeCell ref="J7:J11"/>
    <mergeCell ref="A6:F6"/>
    <mergeCell ref="G6:L6"/>
    <mergeCell ref="M6:R6"/>
    <mergeCell ref="O7:O11"/>
    <mergeCell ref="K7:K11"/>
    <mergeCell ref="L7:L11"/>
    <mergeCell ref="M7:M11"/>
    <mergeCell ref="A7:A8"/>
    <mergeCell ref="D7:D11"/>
    <mergeCell ref="E7:E11"/>
    <mergeCell ref="A9:A11"/>
    <mergeCell ref="C10:C11"/>
    <mergeCell ref="C8:C9"/>
  </mergeCells>
  <phoneticPr fontId="0" type="noConversion"/>
  <printOptions horizontalCentered="1"/>
  <pageMargins left="0.25" right="0.19685039370078741" top="0.19685039370078741" bottom="0.19685039370078741" header="0.51181102362204722" footer="0.51181102362204722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2021-03-05T01:18:58Z</cp:lastPrinted>
  <dcterms:created xsi:type="dcterms:W3CDTF">2004-07-23T16:23:45Z</dcterms:created>
  <dcterms:modified xsi:type="dcterms:W3CDTF">2022-08-17T07:09:48Z</dcterms:modified>
</cp:coreProperties>
</file>